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0" i="28" l="1"/>
  <c r="N14" i="30" l="1"/>
  <c r="U19" i="28"/>
  <c r="U2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<sst xmlns="http://schemas.openxmlformats.org/spreadsheetml/2006/main" count="185" uniqueCount="98">
  <si>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</si>
  <si>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</si>
  <si>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</si>
  <si>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</si>
  <si>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</si>
  <si>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</si>
  <si>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</si>
  <si>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</si>
  <si>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</si>
  <si>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</si>
  <si>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</si>
  <si>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</si>
  <si>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</si>
  <si>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</si>
  <si>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</si>
  <si>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</si>
  <si>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</si>
  <si>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</si>
  <si>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</si>
  <si>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</si>
  <si>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</si>
  <si>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</si>
  <si>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</si>
  <si>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</si>
  <si>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</si>
  <si>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</si>
  <si>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</si>
  <si>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</si>
  <si>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</si>
  <si>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</si>
  <si>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</si>
  <si>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</si>
  <si>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</si>
  <si>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</si>
  <si>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</si>
  <si>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</si>
  <si>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</si>
  <si>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</si>
  <si>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</si>
  <si>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</si>
  <si>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</si>
  <si>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</si>
  <si>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</si>
  <si>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</si>
  <si>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</si>
  <si>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</si>
  <si>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</si>
  <si>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</si>
  <si>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</si>
  <si>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</si>
  <si>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</si>
  <si>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</si>
  <si>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</si>
  <si>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</si>
  <si>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</si>
  <si>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</si>
  <si>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</si>
  <si>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</si>
  <si>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</si>
  <si>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</si>
  <si>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</si>
  <si>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</si>
  <si>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</si>
  <si>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</si>
  <si>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</si>
  <si>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</si>
  <si>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</si>
  <si>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</si>
  <si>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</si>
  <si>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</si>
  <si>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</si>
  <si>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</si>
  <si>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</si>
  <si>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</si>
  <si>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</si>
  <si>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</si>
  <si>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</si>
  <si>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</si>
  <si>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</si>
  <si>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</si>
  <si>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</si>
  <si>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</si>
  <si>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</si>
  <si>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</si>
  <si>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</si>
  <si>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</si>
  <si>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</si>
  <si>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</si>
  <si>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</si>
  <si>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</si>
  <si>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</si>
  <si>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</si>
  <si>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</si>
  <si>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1.1.1.1</t>
  </si>
  <si>
    <t>0,091</t>
  </si>
  <si>
    <t>K_N_Кд_21_ЛК15_4230</t>
  </si>
  <si>
    <t>Электроснабжение ЭПУ потребителей в соответствии с договором на ТП № 1-38-21-2058 г. Краснодар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</si>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</sst>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78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6" t="s">
        <v>80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03" t="s">
        <v>81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79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3" t="s">
        <v>97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93</v>
      </c>
      <c r="C18" s="88" t="s">
        <v>96</v>
      </c>
      <c r="D18" s="85" t="s">
        <v>95</v>
      </c>
      <c r="E18" s="65" t="s">
        <v>82</v>
      </c>
      <c r="F18" s="66" t="s">
        <v>86</v>
      </c>
      <c r="G18" s="99"/>
      <c r="H18" s="99"/>
      <c r="I18" s="99" t="s">
        <v>77</v>
      </c>
      <c r="J18" s="66" t="s">
        <v>90</v>
      </c>
      <c r="K18" s="66" t="s">
        <v>87</v>
      </c>
      <c r="L18" s="99"/>
      <c r="M18" s="99"/>
      <c r="N18" s="101" t="s">
        <v>58</v>
      </c>
      <c r="O18" s="66" t="s">
        <v>57</v>
      </c>
      <c r="P18" s="66" t="s">
        <v>94</v>
      </c>
      <c r="Q18" s="101" t="s">
        <v>59</v>
      </c>
      <c r="R18" s="101" t="s">
        <v>88</v>
      </c>
      <c r="S18" s="67">
        <v>976.61</v>
      </c>
      <c r="T18" s="67">
        <v>1.1599999999999999</v>
      </c>
      <c r="U18" s="67">
        <f t="shared" ref="U18" si="0">O18*P18*S18*T18</f>
        <v>103.0909516</v>
      </c>
      <c r="V18" s="66" t="s">
        <v>7</v>
      </c>
    </row>
    <row r="19" spans="2:22" s="8" customFormat="1" ht="45.75" customHeight="1" x14ac:dyDescent="0.25">
      <c r="B19" s="84" t="s">
        <v>93</v>
      </c>
      <c r="C19" s="88" t="s">
        <v>96</v>
      </c>
      <c r="D19" s="85" t="s">
        <v>95</v>
      </c>
      <c r="E19" s="102" t="s">
        <v>91</v>
      </c>
      <c r="F19" s="66" t="s">
        <v>86</v>
      </c>
      <c r="G19" s="99"/>
      <c r="H19" s="99"/>
      <c r="I19" s="99" t="s">
        <v>77</v>
      </c>
      <c r="J19" s="66" t="s">
        <v>90</v>
      </c>
      <c r="K19" s="66" t="s">
        <v>87</v>
      </c>
      <c r="L19" s="99"/>
      <c r="M19" s="99"/>
      <c r="N19" s="97" t="s">
        <v>58</v>
      </c>
      <c r="O19" s="66" t="s">
        <v>57</v>
      </c>
      <c r="P19" s="66" t="s">
        <v>94</v>
      </c>
      <c r="Q19" s="97" t="s">
        <v>59</v>
      </c>
      <c r="R19" s="100" t="s">
        <v>92</v>
      </c>
      <c r="S19" s="67">
        <v>963.68</v>
      </c>
      <c r="T19" s="67">
        <v>2.0299999999999998</v>
      </c>
      <c r="U19" s="67">
        <f t="shared" ref="U19:U20" si="1">O19*P19*S19*T19</f>
        <v>178.02060639999999</v>
      </c>
      <c r="V19" s="66" t="s">
        <v>7</v>
      </c>
    </row>
    <row r="20" spans="2:22" s="8" customFormat="1" ht="45.75" customHeight="1" x14ac:dyDescent="0.25">
      <c r="B20" s="84" t="s">
        <v>93</v>
      </c>
      <c r="C20" s="88" t="s">
        <v>96</v>
      </c>
      <c r="D20" s="85" t="s">
        <v>95</v>
      </c>
      <c r="E20" s="65" t="s">
        <v>83</v>
      </c>
      <c r="F20" s="66" t="s">
        <v>86</v>
      </c>
      <c r="G20" s="99"/>
      <c r="H20" s="99"/>
      <c r="I20" s="99" t="s">
        <v>77</v>
      </c>
      <c r="J20" s="66" t="s">
        <v>90</v>
      </c>
      <c r="K20" s="66" t="s">
        <v>89</v>
      </c>
      <c r="L20" s="99"/>
      <c r="M20" s="99"/>
      <c r="N20" s="98" t="s">
        <v>58</v>
      </c>
      <c r="O20" s="66" t="s">
        <v>57</v>
      </c>
      <c r="P20" s="66" t="s">
        <v>57</v>
      </c>
      <c r="Q20" s="98" t="s">
        <v>85</v>
      </c>
      <c r="R20" s="98" t="s">
        <v>84</v>
      </c>
      <c r="S20" s="67">
        <v>234.03</v>
      </c>
      <c r="T20" s="67">
        <v>1</v>
      </c>
      <c r="U20" s="67">
        <f t="shared" si="1"/>
        <v>234.03</v>
      </c>
      <c r="V20" s="66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6">
        <f>SUM(U18:U20)</f>
        <v>515.14155800000003</v>
      </c>
      <c r="V21" s="19" t="s">
        <v>7</v>
      </c>
    </row>
    <row r="22" spans="2:22" s="57" customFormat="1" x14ac:dyDescent="0.25">
      <c r="B22" s="56"/>
      <c r="C22" s="56"/>
      <c r="D22" s="56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23" priority="16"/>
    <cfRule type="duplicateValues" dxfId="22" priority="17"/>
  </conditionalFormatting>
  <conditionalFormatting sqref="D18">
    <cfRule type="duplicateValues" dxfId="21" priority="18"/>
  </conditionalFormatting>
  <conditionalFormatting sqref="D19">
    <cfRule type="duplicateValues" dxfId="20" priority="4"/>
    <cfRule type="duplicateValues" dxfId="19" priority="5"/>
  </conditionalFormatting>
  <conditionalFormatting sqref="D19">
    <cfRule type="duplicateValues" dxfId="18" priority="6"/>
  </conditionalFormatting>
  <conditionalFormatting sqref="D20">
    <cfRule type="duplicateValues" dxfId="17" priority="1"/>
    <cfRule type="duplicateValues" dxfId="16" priority="2"/>
  </conditionalFormatting>
  <conditionalFormatting sqref="D20">
    <cfRule type="duplicateValues" dxfId="15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H14" sqref="H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81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79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56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 t="s">
        <v>93</v>
      </c>
      <c r="C14" s="88" t="s">
        <v>96</v>
      </c>
      <c r="D14" s="85" t="s">
        <v>95</v>
      </c>
      <c r="E14" s="94"/>
      <c r="F14" s="86"/>
      <c r="G14" s="93"/>
      <c r="H14" s="94"/>
      <c r="I14" s="94"/>
      <c r="J14" s="93"/>
      <c r="K14" s="93"/>
      <c r="L14" s="95"/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/>
      <c r="C15" s="86"/>
      <c r="D15" s="22"/>
      <c r="E15" s="68"/>
      <c r="F15" s="91"/>
      <c r="G15" s="46"/>
      <c r="H15" s="68"/>
      <c r="I15" s="68"/>
      <c r="J15" s="46"/>
      <c r="K15" s="46"/>
      <c r="L15" s="89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11" priority="1"/>
    <cfRule type="duplicateValues" dxfId="10" priority="2"/>
  </conditionalFormatting>
  <conditionalFormatting sqref="D14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81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79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6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6" customFormat="1" ht="18.75" x14ac:dyDescent="0.3">
      <c r="B9" s="119" t="s">
        <v>56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70</v>
      </c>
      <c r="R12" s="121" t="s">
        <v>71</v>
      </c>
      <c r="S12" s="121" t="s">
        <v>72</v>
      </c>
      <c r="T12" s="121" t="s">
        <v>73</v>
      </c>
      <c r="U12" s="121" t="s">
        <v>74</v>
      </c>
      <c r="V12" s="121" t="s">
        <v>75</v>
      </c>
      <c r="W12" s="12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0"/>
      <c r="O13" s="120"/>
      <c r="P13" s="122"/>
      <c r="Q13" s="121" t="s">
        <v>60</v>
      </c>
      <c r="R13" s="121" t="s">
        <v>60</v>
      </c>
      <c r="S13" s="121" t="s">
        <v>60</v>
      </c>
      <c r="T13" s="121" t="s">
        <v>60</v>
      </c>
      <c r="U13" s="121" t="s">
        <v>60</v>
      </c>
      <c r="V13" s="121" t="s">
        <v>60</v>
      </c>
      <c r="W13" s="12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93</v>
      </c>
      <c r="C15" s="88" t="s">
        <v>96</v>
      </c>
      <c r="D15" s="85" t="s">
        <v>95</v>
      </c>
      <c r="E15" s="69">
        <v>2026</v>
      </c>
      <c r="F15" s="69">
        <v>2026</v>
      </c>
      <c r="G15" s="39">
        <f>'20.1'!U21/1000</f>
        <v>0.51514155800000005</v>
      </c>
      <c r="H15" s="39">
        <f>G15*1.2</f>
        <v>0.61816986960000009</v>
      </c>
      <c r="I15" s="76">
        <f>H15*'20.4'!C14/100*'20.4'!D14/100*'20.4'!E14/100*'20.4'!F14/100*'20.4'!G14/100</f>
        <v>0.86022557952054723</v>
      </c>
      <c r="J15" s="87">
        <f>'20.2'!M16/1000</f>
        <v>0</v>
      </c>
      <c r="K15" s="39">
        <f>I15+J15</f>
        <v>0.86022557952054723</v>
      </c>
      <c r="L15" s="76"/>
      <c r="M15" s="80">
        <f>K15-L15</f>
        <v>0.86022557952054723</v>
      </c>
      <c r="N15" s="76">
        <v>0</v>
      </c>
      <c r="O15" s="76">
        <f>H15-N15</f>
        <v>0.61816986960000009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81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4" t="s">
        <v>79</v>
      </c>
      <c r="C8" s="124"/>
      <c r="D8" s="124"/>
      <c r="E8" s="124"/>
      <c r="F8" s="124"/>
      <c r="G8" s="124"/>
      <c r="H8" s="124"/>
      <c r="I8" s="124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5" t="s">
        <v>56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1"/>
      <c r="K12" s="64"/>
      <c r="L12" s="64"/>
    </row>
    <row r="13" spans="2:12" ht="18.75" x14ac:dyDescent="0.25">
      <c r="B13" s="126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2026-08-05T04:44:20Z</dcterms:modified>
</cp:coreProperties>
</file>